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40" yWindow="-180" windowWidth="21030" windowHeight="7890"/>
  </bookViews>
  <sheets>
    <sheet name="Foglio1" sheetId="2" r:id="rId1"/>
    <sheet name="Foglio2" sheetId="3" r:id="rId2"/>
  </sheets>
  <calcPr calcId="162913"/>
</workbook>
</file>

<file path=xl/calcChain.xml><?xml version="1.0" encoding="utf-8"?>
<calcChain xmlns="http://schemas.openxmlformats.org/spreadsheetml/2006/main">
  <c r="F20" i="2" l="1"/>
  <c r="F14" i="2"/>
  <c r="F12" i="2"/>
  <c r="F10" i="2"/>
  <c r="F4" i="2"/>
  <c r="F5" i="2"/>
  <c r="F6" i="2"/>
  <c r="F3" i="2"/>
  <c r="F16" i="2" l="1"/>
  <c r="F15" i="2"/>
  <c r="F17" i="2" l="1"/>
  <c r="F11" i="2"/>
  <c r="F7" i="2"/>
  <c r="F18" i="2"/>
  <c r="F19" i="2" s="1"/>
  <c r="F13" i="2"/>
  <c r="F8" i="2" l="1"/>
  <c r="F9" i="2" s="1"/>
</calcChain>
</file>

<file path=xl/sharedStrings.xml><?xml version="1.0" encoding="utf-8"?>
<sst xmlns="http://schemas.openxmlformats.org/spreadsheetml/2006/main" count="49" uniqueCount="41">
  <si>
    <t>LOTTO</t>
  </si>
  <si>
    <t>1</t>
  </si>
  <si>
    <t>CIG</t>
  </si>
  <si>
    <t>QTA RICHIESTA (test)</t>
  </si>
  <si>
    <t xml:space="preserve">base d'asta complessiva </t>
  </si>
  <si>
    <t>Numero di test contenuti nella confezione</t>
  </si>
  <si>
    <t>Costo di listino Confezione</t>
  </si>
  <si>
    <t>Sconto applicato alla confezione</t>
  </si>
  <si>
    <t>Prezzo offerto singolo test o prodotto</t>
  </si>
  <si>
    <t>Prezzo offerto a singola confezione</t>
  </si>
  <si>
    <t>base d'asta unitaria (a test)</t>
  </si>
  <si>
    <t>ALLEGATO 1 ) DETTAGLIO OFFERTA ECONOMICA - LOTTO 2</t>
  </si>
  <si>
    <t xml:space="preserve">kit per la diagnostica molecolare da utilizzare in NGS con strumento già in dotazione ILLUMINA MiSeq  "DX" - N.2 LOTTI -
LOTTO </t>
  </si>
  <si>
    <t>LOTTI</t>
  </si>
  <si>
    <t>TOTALE LOTTO 1</t>
  </si>
  <si>
    <t>TOTALE LOTTO 2</t>
  </si>
  <si>
    <t>IMPORTO COMPLESSIVO A BASE D'ASTA</t>
  </si>
  <si>
    <t>TOTALE LOTTO 3</t>
  </si>
  <si>
    <t>3</t>
  </si>
  <si>
    <t>4</t>
  </si>
  <si>
    <t>TOTALE LOTTO 4</t>
  </si>
  <si>
    <t>5</t>
  </si>
  <si>
    <t>TOTALE LOTTO 5</t>
  </si>
  <si>
    <t>6</t>
  </si>
  <si>
    <t>TOTALE LOTTO 6</t>
  </si>
  <si>
    <t>TOTALE LOTTO 7</t>
  </si>
  <si>
    <t>7</t>
  </si>
  <si>
    <t>ALLEGATO 3 ) DETTAGLIO OFFERTA ECONOMICA - compilare il lotto di patecipazione -</t>
  </si>
  <si>
    <t>Beta Globina Test (kit da 20 test) - Kit di biologia molecolare in reverse dot blot</t>
  </si>
  <si>
    <t>Alfa Globina Test(kit da 10 test) - Kit di biologia molecolare in reverse dot blot</t>
  </si>
  <si>
    <t>Emocromatosi (kit da 25 test) - Kit di biologia molecolare in reverse dot blot</t>
  </si>
  <si>
    <t>Fibrosi Cistica 38 +22mut (kit da 25 test) + CF del (kit da 25 test) - Kit di biologia molecolare in reverse dot blot</t>
  </si>
  <si>
    <t>QTA ANNUALE RICHIESTA 
TEST</t>
  </si>
  <si>
    <t xml:space="preserve">base d'asta unitaria 
a test </t>
  </si>
  <si>
    <t xml:space="preserve">Microdelezioni cromosoma Y (kit da 25 test) -elettroforesi capillare </t>
  </si>
  <si>
    <t>Kit quantitativo della mutazione V617F del gene JAK 2 (kit da 24 test)</t>
  </si>
  <si>
    <t xml:space="preserve">Kit di estrazione del DNA in automazione da eseguire su estrattore automati MAGCORE MCA 1602 DIATECH LABLINE, presente nel laboratorio di genetica medica: 
Kit di estrazione del DNA da tampone buccale, sangue venoso (kit da 96 test) 
</t>
  </si>
  <si>
    <t xml:space="preserve">Determinazione della traslocazione t(9;22) BCR-ABL(50 test)
il kit in real time PCR deve essere comprensivo di:
 Kit per l’estrazione di RNA da sangue intero, midollo e tessuto
 Kit per la retrotrascrizione del RNA reagenti per l’esecuzione delle reazione in RT PCR;
 primer, taq, buffer, dNTPs, controlli per P210).
 Il kit utilizzato deve essere dotato di RNA di riferimento a titolo noto in modo da poter calcolare il Fattore di conversione (FC) del laboratorio necessario per esprimere il risultato finale di quantificazione in Scala Internazionale (IS).
</t>
  </si>
  <si>
    <t>identificazione delle seguenti mutazioni nel gene DPYD c on tecnica Real-Time PCR discriminazione allelica. DPYD*2A (IVS14+1 G&gt;A; DPYD*13 T&gt;G in posizione c.1679 Ile560Ser; DPYD A&gt;T in posizione c.2846Asp174Val. Le suddette mutazioni sono raccomandate dall’ AIOM-SIAPEC per i pazienti in pre e post-terapia con le fluoropirimidine.</t>
  </si>
  <si>
    <t xml:space="preserve"> KIT DI DIAGNOSTICA DI BIOLOGIA MOLECOLARE   
N. 7 LOTTI
</t>
  </si>
  <si>
    <t xml:space="preserve">Studio della predisposizione genetica ad ipolattasia
Il kit in real-time PCR deve studiare nel gene LCT la variante -13910C&gt;T (40 test)
Intolleranza al lattosio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</si>
</sst>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€&quot;\ * #,##0.00_-;\-&quot;€&quot;\ * #,##0.00_-;_-&quot;€&quot;\ * &quot;-&quot;??_-;_-@_-"/>
    <numFmt numFmtId="164" formatCode="#,##0.00\ [$€-1];[Red]\-#,##0.00\ [$€-1]"/>
    <numFmt numFmtId="165" formatCode="#,##0\ [$€-1];[Red]\-#,##0\ [$€-1]"/>
  </numFmts>
  <fonts count="1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Wingdings"/>
      <charset val="2"/>
    </font>
    <font>
      <sz val="12"/>
      <color rgb="FFFF0000"/>
      <name val="Calibri"/>
      <family val="2"/>
      <scheme val="minor"/>
    </font>
    <font>
      <b/>
      <sz val="12"/>
      <name val="Garamond"/>
      <family val="1"/>
    </font>
    <font>
      <sz val="20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8"/>
      <color rgb="FFFF0000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44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6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/>
    </xf>
    <xf numFmtId="44" fontId="9" fillId="0" borderId="1" xfId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0" fillId="0" borderId="1" xfId="0" applyBorder="1"/>
    <xf numFmtId="0" fontId="0" fillId="0" borderId="5" xfId="0" applyBorder="1"/>
    <xf numFmtId="0" fontId="14" fillId="0" borderId="7" xfId="0" applyFont="1" applyBorder="1" applyAlignment="1">
      <alignment vertical="center" wrapText="1"/>
    </xf>
    <xf numFmtId="0" fontId="15" fillId="2" borderId="7" xfId="0" applyFont="1" applyFill="1" applyBorder="1" applyAlignment="1">
      <alignment horizontal="center" vertical="center"/>
    </xf>
    <xf numFmtId="44" fontId="15" fillId="0" borderId="7" xfId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44" fontId="15" fillId="0" borderId="4" xfId="1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0" fillId="3" borderId="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/>
    <xf numFmtId="0" fontId="0" fillId="0" borderId="28" xfId="0" applyBorder="1" applyAlignment="1">
      <alignment horizontal="right"/>
    </xf>
    <xf numFmtId="44" fontId="5" fillId="0" borderId="8" xfId="1" applyFont="1" applyBorder="1" applyAlignment="1">
      <alignment horizontal="right" vertical="center"/>
    </xf>
    <xf numFmtId="44" fontId="5" fillId="0" borderId="10" xfId="1" applyFont="1" applyBorder="1" applyAlignment="1">
      <alignment horizontal="right" vertical="center"/>
    </xf>
    <xf numFmtId="44" fontId="12" fillId="0" borderId="17" xfId="0" applyNumberFormat="1" applyFont="1" applyBorder="1" applyAlignment="1">
      <alignment horizontal="right"/>
    </xf>
    <xf numFmtId="164" fontId="12" fillId="0" borderId="13" xfId="0" applyNumberFormat="1" applyFont="1" applyBorder="1" applyAlignment="1">
      <alignment horizontal="right"/>
    </xf>
    <xf numFmtId="44" fontId="15" fillId="0" borderId="15" xfId="1" applyFont="1" applyBorder="1" applyAlignment="1">
      <alignment horizontal="right" vertical="center"/>
    </xf>
    <xf numFmtId="44" fontId="15" fillId="0" borderId="8" xfId="1" applyFont="1" applyBorder="1" applyAlignment="1">
      <alignment horizontal="right" vertical="center"/>
    </xf>
    <xf numFmtId="44" fontId="12" fillId="0" borderId="13" xfId="0" applyNumberFormat="1" applyFont="1" applyBorder="1" applyAlignment="1">
      <alignment horizontal="right"/>
    </xf>
    <xf numFmtId="165" fontId="12" fillId="0" borderId="13" xfId="0" applyNumberFormat="1" applyFont="1" applyBorder="1" applyAlignment="1">
      <alignment horizontal="right"/>
    </xf>
    <xf numFmtId="44" fontId="12" fillId="0" borderId="25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4" fontId="16" fillId="0" borderId="7" xfId="1" applyFont="1" applyBorder="1" applyAlignment="1">
      <alignment horizontal="center" vertical="center" wrapText="1"/>
    </xf>
    <xf numFmtId="44" fontId="16" fillId="0" borderId="1" xfId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164" fontId="5" fillId="0" borderId="15" xfId="0" applyNumberFormat="1" applyFont="1" applyBorder="1" applyAlignment="1">
      <alignment horizontal="right"/>
    </xf>
    <xf numFmtId="0" fontId="18" fillId="0" borderId="7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44" fontId="5" fillId="0" borderId="15" xfId="1" applyFont="1" applyBorder="1" applyAlignment="1">
      <alignment horizontal="right"/>
    </xf>
    <xf numFmtId="0" fontId="3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2" xfId="0" applyNumberFormat="1" applyFont="1" applyBorder="1" applyAlignment="1">
      <alignment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13" fillId="0" borderId="2" xfId="0" applyFont="1" applyBorder="1" applyAlignment="1">
      <alignment horizontal="center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/>
    </xf>
    <xf numFmtId="49" fontId="11" fillId="0" borderId="1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49" fontId="5" fillId="0" borderId="14" xfId="0" applyNumberFormat="1" applyFont="1" applyBorder="1" applyAlignment="1">
      <alignment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vertical="center" wrapText="1"/>
    </xf>
    <xf numFmtId="49" fontId="5" fillId="0" borderId="11" xfId="0" applyNumberFormat="1" applyFont="1" applyBorder="1" applyAlignment="1">
      <alignment vertical="center" wrapText="1"/>
    </xf>
    <xf numFmtId="0" fontId="17" fillId="0" borderId="23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49" fontId="11" fillId="0" borderId="21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</cellXfs>
  <cellStyles count="3">
    <cellStyle name="Normale" xfId="0" builtinId="0"/>
    <cellStyle name="Normale 2 2" xfId="2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="110" zoomScaleNormal="110" zoomScaleSheetLayoutView="80" workbookViewId="0">
      <selection activeCell="C2" sqref="C2"/>
    </sheetView>
  </sheetViews>
  <sheetFormatPr defaultRowHeight="15" x14ac:dyDescent="0.25"/>
  <cols>
    <col min="1" max="1" width="9.140625" style="1"/>
    <col min="2" max="2" width="21.5703125" customWidth="1"/>
    <col min="3" max="3" width="68.140625" customWidth="1"/>
    <col min="4" max="4" width="15" style="1" customWidth="1"/>
    <col min="5" max="5" width="13.7109375" style="1" customWidth="1"/>
    <col min="6" max="6" width="17.28515625" style="41" customWidth="1"/>
    <col min="7" max="7" width="16.85546875" customWidth="1"/>
    <col min="8" max="8" width="13.140625" customWidth="1"/>
    <col min="9" max="9" width="17" customWidth="1"/>
    <col min="10" max="10" width="12.140625" customWidth="1"/>
    <col min="11" max="11" width="13.42578125" customWidth="1"/>
  </cols>
  <sheetData>
    <row r="1" spans="1:11" ht="30.75" customHeight="1" x14ac:dyDescent="0.25">
      <c r="A1" s="53" t="s">
        <v>27</v>
      </c>
      <c r="B1" s="54"/>
      <c r="C1" s="54"/>
      <c r="D1" s="54"/>
      <c r="E1" s="27"/>
      <c r="F1" s="31"/>
    </row>
    <row r="2" spans="1:11" ht="111" customHeight="1" thickBot="1" x14ac:dyDescent="0.3">
      <c r="A2" s="28" t="s">
        <v>13</v>
      </c>
      <c r="B2" s="4" t="s">
        <v>2</v>
      </c>
      <c r="C2" s="50" t="s">
        <v>39</v>
      </c>
      <c r="D2" s="5" t="s">
        <v>32</v>
      </c>
      <c r="E2" s="5" t="s">
        <v>33</v>
      </c>
      <c r="F2" s="49" t="s">
        <v>4</v>
      </c>
      <c r="G2" s="26" t="s">
        <v>5</v>
      </c>
      <c r="H2" s="6" t="s">
        <v>8</v>
      </c>
      <c r="I2" s="6" t="s">
        <v>6</v>
      </c>
      <c r="J2" s="6" t="s">
        <v>7</v>
      </c>
      <c r="K2" s="6" t="s">
        <v>9</v>
      </c>
    </row>
    <row r="3" spans="1:11" ht="25.5" customHeight="1" x14ac:dyDescent="0.25">
      <c r="A3" s="55" t="s">
        <v>1</v>
      </c>
      <c r="B3" s="58"/>
      <c r="C3" s="46" t="s">
        <v>28</v>
      </c>
      <c r="D3" s="23">
        <v>400</v>
      </c>
      <c r="E3" s="42">
        <v>80</v>
      </c>
      <c r="F3" s="32">
        <f>D3*E3</f>
        <v>32000</v>
      </c>
      <c r="G3" s="52"/>
      <c r="H3" s="51"/>
      <c r="I3" s="51"/>
      <c r="J3" s="51"/>
      <c r="K3" s="51"/>
    </row>
    <row r="4" spans="1:11" ht="21" customHeight="1" x14ac:dyDescent="0.25">
      <c r="A4" s="56"/>
      <c r="B4" s="59"/>
      <c r="C4" s="44" t="s">
        <v>29</v>
      </c>
      <c r="D4" s="21">
        <v>400</v>
      </c>
      <c r="E4" s="43">
        <v>82</v>
      </c>
      <c r="F4" s="33">
        <f t="shared" ref="F4:F6" si="0">D4*E4</f>
        <v>32800</v>
      </c>
      <c r="G4" s="52"/>
      <c r="H4" s="51"/>
      <c r="I4" s="51"/>
      <c r="J4" s="51"/>
      <c r="K4" s="51"/>
    </row>
    <row r="5" spans="1:11" ht="22.5" customHeight="1" x14ac:dyDescent="0.25">
      <c r="A5" s="56"/>
      <c r="B5" s="59"/>
      <c r="C5" s="44" t="s">
        <v>30</v>
      </c>
      <c r="D5" s="22">
        <v>50</v>
      </c>
      <c r="E5" s="43">
        <v>72</v>
      </c>
      <c r="F5" s="33">
        <f t="shared" si="0"/>
        <v>3600</v>
      </c>
      <c r="G5" s="52"/>
      <c r="H5" s="51"/>
      <c r="I5" s="51"/>
      <c r="J5" s="51"/>
      <c r="K5" s="51"/>
    </row>
    <row r="6" spans="1:11" ht="32.25" customHeight="1" x14ac:dyDescent="0.25">
      <c r="A6" s="56"/>
      <c r="B6" s="59"/>
      <c r="C6" s="44" t="s">
        <v>31</v>
      </c>
      <c r="D6" s="21">
        <v>800</v>
      </c>
      <c r="E6" s="43">
        <v>100</v>
      </c>
      <c r="F6" s="33">
        <f t="shared" si="0"/>
        <v>80000</v>
      </c>
      <c r="G6" s="52"/>
      <c r="H6" s="51"/>
      <c r="I6" s="51"/>
      <c r="J6" s="51"/>
      <c r="K6" s="51"/>
    </row>
    <row r="7" spans="1:11" ht="24.75" customHeight="1" thickBot="1" x14ac:dyDescent="0.45">
      <c r="A7" s="57"/>
      <c r="B7" s="60"/>
      <c r="C7" s="68" t="s">
        <v>14</v>
      </c>
      <c r="D7" s="68"/>
      <c r="E7" s="68"/>
      <c r="F7" s="38">
        <f>SUM(F3:F6)</f>
        <v>148400</v>
      </c>
      <c r="G7" s="17"/>
      <c r="H7" s="16"/>
      <c r="I7" s="16"/>
      <c r="J7" s="16"/>
      <c r="K7" s="16"/>
    </row>
    <row r="8" spans="1:11" ht="29.25" customHeight="1" x14ac:dyDescent="0.25">
      <c r="A8" s="61">
        <v>2</v>
      </c>
      <c r="B8" s="63"/>
      <c r="C8" s="47" t="s">
        <v>34</v>
      </c>
      <c r="D8" s="25">
        <v>64</v>
      </c>
      <c r="E8" s="24">
        <v>26</v>
      </c>
      <c r="F8" s="48">
        <f>D8*E8</f>
        <v>1664</v>
      </c>
      <c r="G8" s="17"/>
      <c r="H8" s="16"/>
      <c r="I8" s="16"/>
      <c r="J8" s="16"/>
      <c r="K8" s="16"/>
    </row>
    <row r="9" spans="1:11" ht="27" thickBot="1" x14ac:dyDescent="0.45">
      <c r="A9" s="57"/>
      <c r="B9" s="60"/>
      <c r="C9" s="68" t="s">
        <v>15</v>
      </c>
      <c r="D9" s="68"/>
      <c r="E9" s="68"/>
      <c r="F9" s="38">
        <f>SUM(F8:F8)</f>
        <v>1664</v>
      </c>
      <c r="G9" s="17"/>
      <c r="H9" s="16"/>
      <c r="I9" s="16"/>
      <c r="J9" s="16"/>
      <c r="K9" s="16"/>
    </row>
    <row r="10" spans="1:11" ht="30.75" customHeight="1" x14ac:dyDescent="0.25">
      <c r="A10" s="69" t="s">
        <v>18</v>
      </c>
      <c r="B10" s="70"/>
      <c r="C10" s="47" t="s">
        <v>35</v>
      </c>
      <c r="D10" s="25">
        <v>100</v>
      </c>
      <c r="E10" s="24">
        <v>56</v>
      </c>
      <c r="F10" s="45">
        <f>D10*E10</f>
        <v>5600</v>
      </c>
      <c r="G10" s="17"/>
      <c r="H10" s="16"/>
      <c r="I10" s="16"/>
      <c r="J10" s="16"/>
      <c r="K10" s="16"/>
    </row>
    <row r="11" spans="1:11" ht="27" thickBot="1" x14ac:dyDescent="0.45">
      <c r="A11" s="57"/>
      <c r="B11" s="71"/>
      <c r="C11" s="68" t="s">
        <v>17</v>
      </c>
      <c r="D11" s="68"/>
      <c r="E11" s="68"/>
      <c r="F11" s="35">
        <f>SUM(F10:F10)</f>
        <v>5600</v>
      </c>
      <c r="G11" s="17"/>
      <c r="H11" s="16"/>
      <c r="I11" s="16"/>
      <c r="J11" s="16"/>
      <c r="K11" s="16"/>
    </row>
    <row r="12" spans="1:11" ht="50.25" customHeight="1" x14ac:dyDescent="0.25">
      <c r="A12" s="61" t="s">
        <v>19</v>
      </c>
      <c r="B12" s="63"/>
      <c r="C12" s="44" t="s">
        <v>36</v>
      </c>
      <c r="D12" s="25">
        <v>6000</v>
      </c>
      <c r="E12" s="24">
        <v>3.8</v>
      </c>
      <c r="F12" s="36">
        <f>D12*E12</f>
        <v>22800</v>
      </c>
      <c r="G12" s="17"/>
      <c r="H12" s="16"/>
      <c r="I12" s="16"/>
      <c r="J12" s="16"/>
      <c r="K12" s="16"/>
    </row>
    <row r="13" spans="1:11" ht="27" thickBot="1" x14ac:dyDescent="0.45">
      <c r="A13" s="62"/>
      <c r="B13" s="64"/>
      <c r="C13" s="65" t="s">
        <v>20</v>
      </c>
      <c r="D13" s="65"/>
      <c r="E13" s="65"/>
      <c r="F13" s="34">
        <f>SUM(F12:F12)</f>
        <v>22800</v>
      </c>
      <c r="G13" s="17"/>
      <c r="H13" s="16"/>
      <c r="I13" s="16"/>
      <c r="J13" s="16"/>
      <c r="K13" s="16"/>
    </row>
    <row r="14" spans="1:11" ht="128.25" customHeight="1" x14ac:dyDescent="0.25">
      <c r="A14" s="66" t="s">
        <v>21</v>
      </c>
      <c r="B14" s="58"/>
      <c r="C14" s="44" t="s">
        <v>37</v>
      </c>
      <c r="D14" s="19">
        <v>150</v>
      </c>
      <c r="E14" s="20">
        <v>70</v>
      </c>
      <c r="F14" s="37">
        <f>D14*E14</f>
        <v>10500</v>
      </c>
      <c r="G14" s="17"/>
      <c r="H14" s="16"/>
      <c r="I14" s="16"/>
      <c r="J14" s="16"/>
      <c r="K14" s="16"/>
    </row>
    <row r="15" spans="1:11" ht="27" thickBot="1" x14ac:dyDescent="0.45">
      <c r="A15" s="67"/>
      <c r="B15" s="60"/>
      <c r="C15" s="68" t="s">
        <v>22</v>
      </c>
      <c r="D15" s="68"/>
      <c r="E15" s="68"/>
      <c r="F15" s="38">
        <f>SUM(F14:F14)</f>
        <v>10500</v>
      </c>
      <c r="G15" s="17"/>
      <c r="H15" s="16"/>
      <c r="I15" s="16"/>
      <c r="J15" s="16"/>
      <c r="K15" s="16"/>
    </row>
    <row r="16" spans="1:11" ht="57.75" customHeight="1" x14ac:dyDescent="0.25">
      <c r="A16" s="78" t="s">
        <v>23</v>
      </c>
      <c r="B16" s="80"/>
      <c r="C16" s="44" t="s">
        <v>40</v>
      </c>
      <c r="D16" s="25">
        <v>320</v>
      </c>
      <c r="E16" s="24">
        <v>16</v>
      </c>
      <c r="F16" s="36">
        <f>D16*E16</f>
        <v>5120</v>
      </c>
      <c r="G16" s="17"/>
      <c r="H16" s="16"/>
      <c r="I16" s="16"/>
      <c r="J16" s="16"/>
      <c r="K16" s="16"/>
    </row>
    <row r="17" spans="1:11" ht="27" thickBot="1" x14ac:dyDescent="0.45">
      <c r="A17" s="79"/>
      <c r="B17" s="75"/>
      <c r="C17" s="68" t="s">
        <v>24</v>
      </c>
      <c r="D17" s="68"/>
      <c r="E17" s="68"/>
      <c r="F17" s="39">
        <f>SUM(F16:F16)</f>
        <v>5120</v>
      </c>
      <c r="G17" s="17"/>
      <c r="H17" s="16"/>
      <c r="I17" s="16"/>
      <c r="J17" s="16"/>
      <c r="K17" s="16"/>
    </row>
    <row r="18" spans="1:11" ht="82.5" customHeight="1" x14ac:dyDescent="0.25">
      <c r="A18" s="72" t="s">
        <v>26</v>
      </c>
      <c r="B18" s="74"/>
      <c r="C18" s="18" t="s">
        <v>38</v>
      </c>
      <c r="D18" s="19">
        <v>96</v>
      </c>
      <c r="E18" s="20">
        <v>45</v>
      </c>
      <c r="F18" s="37">
        <f>D18*E18</f>
        <v>4320</v>
      </c>
      <c r="G18" s="17"/>
      <c r="H18" s="16"/>
      <c r="I18" s="16"/>
      <c r="J18" s="16"/>
      <c r="K18" s="16"/>
    </row>
    <row r="19" spans="1:11" ht="27" thickBot="1" x14ac:dyDescent="0.45">
      <c r="A19" s="73"/>
      <c r="B19" s="75"/>
      <c r="C19" s="68" t="s">
        <v>25</v>
      </c>
      <c r="D19" s="68"/>
      <c r="E19" s="68"/>
      <c r="F19" s="38">
        <f>SUM(F18:F18)</f>
        <v>4320</v>
      </c>
      <c r="G19" s="17"/>
      <c r="H19" s="16"/>
      <c r="I19" s="16"/>
      <c r="J19" s="16"/>
      <c r="K19" s="16"/>
    </row>
    <row r="20" spans="1:11" ht="24" thickBot="1" x14ac:dyDescent="0.4">
      <c r="A20" s="29"/>
      <c r="B20" s="30"/>
      <c r="C20" s="76" t="s">
        <v>16</v>
      </c>
      <c r="D20" s="77"/>
      <c r="E20" s="77"/>
      <c r="F20" s="40">
        <f>F7+F9+F11+F13+F15+F17+F19</f>
        <v>198404</v>
      </c>
      <c r="G20" s="17"/>
      <c r="H20" s="16"/>
      <c r="I20" s="16"/>
      <c r="J20" s="16"/>
      <c r="K20" s="16"/>
    </row>
  </sheetData>
  <mergeCells count="28">
    <mergeCell ref="C17:E17"/>
    <mergeCell ref="A18:A19"/>
    <mergeCell ref="B18:B19"/>
    <mergeCell ref="C19:E19"/>
    <mergeCell ref="C20:E20"/>
    <mergeCell ref="A16:A17"/>
    <mergeCell ref="B16:B17"/>
    <mergeCell ref="A8:A9"/>
    <mergeCell ref="B8:B9"/>
    <mergeCell ref="C7:E7"/>
    <mergeCell ref="C9:E9"/>
    <mergeCell ref="A10:A11"/>
    <mergeCell ref="B10:B11"/>
    <mergeCell ref="C11:E11"/>
    <mergeCell ref="A12:A13"/>
    <mergeCell ref="B12:B13"/>
    <mergeCell ref="C13:E13"/>
    <mergeCell ref="A14:A15"/>
    <mergeCell ref="B14:B15"/>
    <mergeCell ref="C15:E15"/>
    <mergeCell ref="K3:K6"/>
    <mergeCell ref="G3:G6"/>
    <mergeCell ref="I3:I6"/>
    <mergeCell ref="A1:D1"/>
    <mergeCell ref="A3:A7"/>
    <mergeCell ref="B3:B7"/>
    <mergeCell ref="J3:J6"/>
    <mergeCell ref="H3:H6"/>
  </mergeCells>
  <pageMargins left="0.70866141732283472" right="0.70866141732283472" top="0.74803149606299213" bottom="0.74803149606299213" header="0.31496062992125984" footer="0.31496062992125984"/>
  <pageSetup paperSize="8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C6" sqref="C6"/>
    </sheetView>
  </sheetViews>
  <sheetFormatPr defaultRowHeight="15" x14ac:dyDescent="0.25"/>
  <cols>
    <col min="2" max="2" width="12.5703125" customWidth="1"/>
    <col min="3" max="3" width="85.7109375" customWidth="1"/>
    <col min="4" max="4" width="15.7109375" style="1" customWidth="1"/>
    <col min="5" max="5" width="18" customWidth="1"/>
    <col min="6" max="6" width="17.42578125" customWidth="1"/>
    <col min="7" max="7" width="13.28515625" customWidth="1"/>
    <col min="8" max="8" width="12.42578125" customWidth="1"/>
    <col min="9" max="11" width="9.140625" customWidth="1"/>
  </cols>
  <sheetData>
    <row r="1" spans="1:11" ht="30.75" customHeight="1" x14ac:dyDescent="0.25">
      <c r="A1" s="81" t="s">
        <v>11</v>
      </c>
      <c r="B1" s="81"/>
      <c r="C1" s="81"/>
      <c r="D1" s="81"/>
      <c r="E1" s="1"/>
    </row>
    <row r="2" spans="1:11" ht="111" customHeight="1" x14ac:dyDescent="0.25">
      <c r="A2" s="4" t="s">
        <v>0</v>
      </c>
      <c r="B2" s="4" t="s">
        <v>2</v>
      </c>
      <c r="C2" s="15" t="s">
        <v>12</v>
      </c>
      <c r="D2" s="5" t="s">
        <v>3</v>
      </c>
      <c r="E2" s="5" t="s">
        <v>10</v>
      </c>
      <c r="F2" s="5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</row>
    <row r="3" spans="1:11" ht="22.5" customHeight="1" x14ac:dyDescent="0.25">
      <c r="A3" s="9" t="s">
        <v>1</v>
      </c>
      <c r="B3" s="9"/>
      <c r="C3" s="11"/>
      <c r="D3" s="10">
        <v>8</v>
      </c>
      <c r="E3" s="7"/>
      <c r="F3" s="8"/>
      <c r="G3" s="14"/>
      <c r="H3" s="14"/>
      <c r="I3" s="14"/>
      <c r="J3" s="14"/>
      <c r="K3" s="14"/>
    </row>
    <row r="4" spans="1:11" ht="12.75" customHeight="1" x14ac:dyDescent="0.25">
      <c r="A4" s="9"/>
      <c r="B4" s="9"/>
      <c r="C4" s="12"/>
      <c r="D4" s="10"/>
      <c r="E4" s="7"/>
      <c r="F4" s="8"/>
      <c r="G4" s="14"/>
      <c r="H4" s="14"/>
      <c r="I4" s="14"/>
      <c r="J4" s="14"/>
      <c r="K4" s="14"/>
    </row>
    <row r="5" spans="1:11" ht="15" customHeight="1" x14ac:dyDescent="0.25">
      <c r="A5" s="9"/>
      <c r="B5" s="9"/>
      <c r="C5" s="12"/>
      <c r="D5" s="10"/>
      <c r="E5" s="7"/>
      <c r="F5" s="8"/>
      <c r="G5" s="14"/>
      <c r="H5" s="14"/>
      <c r="I5" s="14"/>
      <c r="J5" s="14"/>
      <c r="K5" s="14"/>
    </row>
    <row r="6" spans="1:11" ht="15" customHeight="1" x14ac:dyDescent="0.25">
      <c r="A6" s="9"/>
      <c r="B6" s="9"/>
      <c r="C6" s="13"/>
      <c r="D6" s="10"/>
      <c r="E6" s="7"/>
      <c r="F6" s="8"/>
      <c r="G6" s="14"/>
      <c r="H6" s="14"/>
      <c r="I6" s="14"/>
      <c r="J6" s="14"/>
      <c r="K6" s="14"/>
    </row>
    <row r="7" spans="1:11" ht="32.25" customHeight="1" x14ac:dyDescent="0.25">
      <c r="A7" s="1">
        <v>2</v>
      </c>
      <c r="C7" s="2"/>
      <c r="D7" s="1">
        <v>7</v>
      </c>
    </row>
    <row r="8" spans="1:11" x14ac:dyDescent="0.25">
      <c r="C8" s="3"/>
      <c r="D8" s="1">
        <v>1</v>
      </c>
    </row>
    <row r="9" spans="1:11" x14ac:dyDescent="0.25">
      <c r="C9" s="3"/>
      <c r="D9" s="1">
        <v>3</v>
      </c>
    </row>
    <row r="10" spans="1:11" x14ac:dyDescent="0.25">
      <c r="C10" s="3"/>
    </row>
    <row r="11" spans="1:11" x14ac:dyDescent="0.25">
      <c r="C11" s="2"/>
    </row>
    <row r="12" spans="1:11" x14ac:dyDescent="0.25">
      <c r="C12" s="2"/>
    </row>
    <row r="13" spans="1:11" x14ac:dyDescent="0.25">
      <c r="C13" s="2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2025-02-19T10:46:31Z</dcterms:modified>
</cp:coreProperties>
</file>